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0" yWindow="0" windowWidth="28800" windowHeight="12345"/>
  </bookViews>
  <sheets>
    <sheet name="Planilha Orçamentária" sheetId="11" r:id="rId1"/>
  </sheets>
  <calcPr calcId="162913"/>
</workbook>
</file>

<file path=xl/calcChain.xml><?xml version="1.0" encoding="utf-8"?>
<calcChain xmlns="http://schemas.openxmlformats.org/spreadsheetml/2006/main">
  <c r="E28" i="11"/>
  <c r="E21"/>
  <c r="G29" l="1"/>
  <c r="H29" s="1"/>
  <c r="G27" l="1"/>
  <c r="H27" s="1"/>
  <c r="G26"/>
  <c r="H26" s="1"/>
  <c r="G25"/>
  <c r="H25" s="1"/>
  <c r="G24"/>
  <c r="H24" s="1"/>
  <c r="G23"/>
  <c r="H23" s="1"/>
  <c r="G21"/>
  <c r="H21" s="1"/>
  <c r="G20"/>
  <c r="H20" s="1"/>
  <c r="E9" l="1"/>
  <c r="G32" l="1"/>
  <c r="H32" s="1"/>
  <c r="H31" s="1"/>
  <c r="G30"/>
  <c r="H30" s="1"/>
  <c r="G28"/>
  <c r="G22"/>
  <c r="H22" s="1"/>
  <c r="G19"/>
  <c r="H19" s="1"/>
  <c r="G18"/>
  <c r="H18" s="1"/>
  <c r="G17"/>
  <c r="H17" s="1"/>
  <c r="F15"/>
  <c r="G15" s="1"/>
  <c r="H15" s="1"/>
  <c r="G14"/>
  <c r="H14" s="1"/>
  <c r="G13"/>
  <c r="H13" s="1"/>
  <c r="G12"/>
  <c r="H12" s="1"/>
  <c r="G10"/>
  <c r="H10" s="1"/>
  <c r="G9"/>
  <c r="H9" s="1"/>
  <c r="G11"/>
  <c r="H11" s="1"/>
  <c r="H28"/>
  <c r="H16" l="1"/>
  <c r="H8"/>
  <c r="H34" l="1"/>
</calcChain>
</file>

<file path=xl/sharedStrings.xml><?xml version="1.0" encoding="utf-8"?>
<sst xmlns="http://schemas.openxmlformats.org/spreadsheetml/2006/main" count="89" uniqueCount="70">
  <si>
    <t>CÓDIGO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</si>
  <si>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</si>
  <si>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</si>
  <si>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</si>
  <si>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</si>
  <si>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</si>
  <si>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</si>
  <si>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</si>
  <si>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</si>
  <si>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</si>
  <si>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</si>
  <si>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</si>
  <si>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</si>
  <si>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PREÇO TOTAL</t>
  </si>
  <si>
    <t>TOTAL</t>
  </si>
  <si>
    <t>ITEM</t>
  </si>
  <si>
    <t>ESCOLA</t>
  </si>
  <si>
    <t>ENDEREÇO</t>
  </si>
  <si>
    <t xml:space="preserve">PLANILHA ORÇAMENTÁRIA </t>
  </si>
  <si>
    <t>INSUMOS / MATERIAIS / SERVIÇOS</t>
  </si>
  <si>
    <t>UNID.</t>
  </si>
  <si>
    <t>QTDE</t>
  </si>
  <si>
    <t>PREÇO UNIT.</t>
  </si>
  <si>
    <t>SERVIÇOS PRELIMINARES</t>
  </si>
  <si>
    <t>0003777</t>
  </si>
  <si>
    <t>LONA PLASTICA PRETA, E= 150 MICRA</t>
  </si>
  <si>
    <t>LOCACAO DE ANDAIME METALICO TUBULAR TIPO TORRE</t>
  </si>
  <si>
    <t>MXMÊS</t>
  </si>
  <si>
    <t>1.8</t>
  </si>
  <si>
    <t>1.9</t>
  </si>
  <si>
    <t>PINTURA</t>
  </si>
  <si>
    <t>2.7</t>
  </si>
  <si>
    <t>2.8</t>
  </si>
  <si>
    <t>PINTURA ESMALTE FOSCO EM MADEIRA, DUAS DEMAOS</t>
  </si>
  <si>
    <t>2.9</t>
  </si>
  <si>
    <t>73924/001</t>
  </si>
  <si>
    <t>PINTURA ESMALTE ALTO BRILHO, DUAS DEMAOS, SOBRE SUPERFICIE METALICA</t>
  </si>
  <si>
    <t>LIMPEZA</t>
  </si>
  <si>
    <t>LIMPEZA FINAL DA OBRA</t>
  </si>
  <si>
    <t>m</t>
  </si>
  <si>
    <t>m²</t>
  </si>
  <si>
    <t>33.01.280</t>
  </si>
  <si>
    <t>BDI</t>
  </si>
  <si>
    <t>P. Unit</t>
  </si>
  <si>
    <t>DEMOLIÇÃO DE ARGAMASSAS, DE FORMA MANUAL, SEM REAPROVEITAMENTO. AF_12/ M2</t>
  </si>
  <si>
    <t>MASSA ÚNICA, PARA RECEBIMENTO DE PINTURA, EM ARGAMASSA TRAÇO 1:2:8, PREPARO MANUAL,APLICADA MANUALMENTE EM FACES INTERNAS DE PAREDES, ESPESSURA DE 10MM, COM EXECUÇÃO DE TALISCAS.</t>
  </si>
  <si>
    <t>CHAPISCO APLICADO EM ALVENARIAS E ESTRUTURAS DE CONCRETO INTERNAS, COM COLHER DE PEDREIRO. ARGAMASSA TRAÇO 1:3 COM PREPARO MANUAL.</t>
  </si>
  <si>
    <t>RETIRADA DE GRADES PARA PINTURA C/ RECOLOCAÇÃO</t>
  </si>
  <si>
    <t>24.20.020</t>
  </si>
  <si>
    <t xml:space="preserve">APLICAÇÃO E LIXAMENTO DE MASSA LÁTEX EM PAREDES, UMA DEMÃO. </t>
  </si>
  <si>
    <t xml:space="preserve">APLICAÇÃO E LIXAMENTO DE MASSA LÁTEX EM TETO, UMA DEMÃO. </t>
  </si>
  <si>
    <t xml:space="preserve">APLICAÇÃO DE FUNDO SELADOR LÁTEX PVA EM PAREDES, UMA DEMÃO. </t>
  </si>
  <si>
    <t>APLICAÇÃO DE FUNDO SELADOR LÁTEX PVA EM TETO, UMA DEMÃO.</t>
  </si>
  <si>
    <t>REPARO DE TRINCAS DE ATÉ 5,0 mm DE LARGURA, NA MASSA</t>
  </si>
  <si>
    <r>
      <t>PINTURA A OLEO, 2 DEMAOS (</t>
    </r>
    <r>
      <rPr>
        <i/>
        <u/>
        <sz val="11"/>
        <rFont val="Calibri"/>
        <family val="2"/>
        <scheme val="minor"/>
      </rPr>
      <t>BARRADO PAREDES INTERNAS</t>
    </r>
    <r>
      <rPr>
        <sz val="11"/>
        <rFont val="Calibri"/>
        <family val="2"/>
        <scheme val="minor"/>
      </rPr>
      <t>)</t>
    </r>
  </si>
  <si>
    <t>APLICAÇÃO MANUAL DE PINTURA COM TINTA LÁTEX PVA EM TETO, DUAS DEMÃOS</t>
  </si>
  <si>
    <t>APLICAÇÃO MANUAL DE PINTURA COM TINTA LÁTEX ACRÍLICA EM PAREDES, DUAS DEMÃOS. (PAREDES EXTERNAS)</t>
  </si>
  <si>
    <t>APLICAÇÃO MANUAL DE PINTURA COM TINTA LÁTEX ACRÍLICA EM PAREDES, DUAS DEMÃOS. (MUROS E MURETAS)</t>
  </si>
  <si>
    <t>APLICAÇÃO MANUAL DE PINTURA COM TINTA LÁTEX PVA EM PAREDES, DUAS DEMÃOS</t>
  </si>
  <si>
    <t>33.06.020</t>
  </si>
  <si>
    <t>ACRILICO PARA QUADRAS E PISOS CIMENTADOS</t>
  </si>
  <si>
    <t>2.10</t>
  </si>
  <si>
    <t>2.11</t>
  </si>
  <si>
    <t>PINTURA ESMALTE FOSCO EM MADEIRA, DUAS DEMAOS (BEIRAIS E GALPÕES)</t>
  </si>
  <si>
    <t>2.12</t>
  </si>
  <si>
    <t>2.13</t>
  </si>
  <si>
    <t>2.14</t>
  </si>
  <si>
    <t>PINTURA ACRILICA DE FAIXAS DE DEMARCACAO EM QUADRA POLIESPORTIVA, 5 CM</t>
  </si>
  <si>
    <t>EMEB SALMA ELMOR NASSIF</t>
  </si>
  <si>
    <t>RUA DAS PAPOULAS, 88 - JD. NOVA LEME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</si>
</sst>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3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/>
    <xf numFmtId="0" fontId="3" fillId="3" borderId="3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right" vertical="top" wrapText="1"/>
    </xf>
    <xf numFmtId="1" fontId="4" fillId="4" borderId="4" xfId="1" applyNumberFormat="1" applyFont="1" applyFill="1" applyBorder="1" applyAlignment="1">
      <alignment horizontal="center" vertical="top" wrapText="1"/>
    </xf>
    <xf numFmtId="0" fontId="5" fillId="4" borderId="5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4" fontId="5" fillId="4" borderId="5" xfId="1" applyNumberFormat="1" applyFont="1" applyFill="1" applyBorder="1" applyAlignment="1">
      <alignment horizontal="right" vertical="top" wrapText="1"/>
    </xf>
    <xf numFmtId="0" fontId="3" fillId="4" borderId="6" xfId="1" applyFont="1" applyFill="1" applyBorder="1" applyAlignment="1">
      <alignment horizontal="right" vertical="top" wrapText="1" indent="1"/>
    </xf>
    <xf numFmtId="164" fontId="5" fillId="0" borderId="3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6" fillId="0" borderId="3" xfId="1" applyNumberFormat="1" applyFont="1" applyFill="1" applyBorder="1" applyAlignment="1">
      <alignment horizontal="center" vertical="center" wrapText="1"/>
    </xf>
    <xf numFmtId="4" fontId="5" fillId="4" borderId="5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2" xfId="0" applyFont="1" applyBorder="1" applyAlignme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9" xfId="0" applyNumberFormat="1" applyFont="1" applyBorder="1" applyAlignment="1">
      <alignment horizontal="center" vertical="center"/>
    </xf>
    <xf numFmtId="9" fontId="1" fillId="0" borderId="10" xfId="2" applyFont="1" applyBorder="1" applyAlignment="1">
      <alignment horizontal="center" vertical="center"/>
    </xf>
    <xf numFmtId="4" fontId="3" fillId="4" borderId="6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4" fontId="5" fillId="2" borderId="5" xfId="1" applyNumberFormat="1" applyFont="1" applyFill="1" applyBorder="1" applyAlignment="1">
      <alignment horizontal="right" vertical="top" wrapText="1"/>
    </xf>
    <xf numFmtId="0" fontId="3" fillId="2" borderId="6" xfId="1" applyFont="1" applyFill="1" applyBorder="1" applyAlignment="1">
      <alignment horizontal="right" vertical="top" wrapText="1" indent="1"/>
    </xf>
    <xf numFmtId="4" fontId="3" fillId="2" borderId="6" xfId="1" applyNumberFormat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4"/>
  <sheetViews>
    <sheetView tabSelected="1" workbookViewId="0">
      <selection activeCell="B4" sqref="B4"/>
    </sheetView>
  </sheetViews>
  <sheetFormatPr defaultRowHeight="15"/>
  <cols>
    <col min="1" max="1" width="11.140625" customWidth="1"/>
    <col min="2" max="2" width="12.140625" customWidth="1"/>
    <col min="3" max="3" width="76.85546875" customWidth="1"/>
    <col min="5" max="5" width="10.140625" style="20" customWidth="1"/>
    <col min="6" max="6" width="12" style="20" hidden="1" customWidth="1"/>
    <col min="7" max="7" width="14.28515625" customWidth="1"/>
    <col min="8" max="8" width="14.42578125" style="21" customWidth="1"/>
  </cols>
  <sheetData>
    <row r="2" spans="1:8">
      <c r="A2" s="1" t="s">
        <v>16</v>
      </c>
      <c r="B2" s="24" t="s">
        <v>68</v>
      </c>
      <c r="C2" s="25"/>
      <c r="D2" s="25"/>
      <c r="E2" s="25"/>
      <c r="F2" s="25"/>
      <c r="G2" s="26"/>
      <c r="H2" s="30" t="s">
        <v>42</v>
      </c>
    </row>
    <row r="3" spans="1:8">
      <c r="A3" s="1" t="s">
        <v>17</v>
      </c>
      <c r="B3" s="27" t="s">
        <v>69</v>
      </c>
      <c r="C3" s="28"/>
      <c r="D3" s="28"/>
      <c r="E3" s="28"/>
      <c r="F3" s="28"/>
      <c r="G3" s="29"/>
      <c r="H3" s="31">
        <v>0.25</v>
      </c>
    </row>
    <row r="5" spans="1:8">
      <c r="A5" s="41" t="s">
        <v>18</v>
      </c>
      <c r="B5" s="41"/>
      <c r="C5" s="41"/>
      <c r="D5" s="41"/>
      <c r="E5" s="41"/>
      <c r="F5" s="41"/>
      <c r="G5" s="41"/>
      <c r="H5" s="41"/>
    </row>
    <row r="7" spans="1:8" ht="18" customHeight="1">
      <c r="A7" s="2" t="s">
        <v>15</v>
      </c>
      <c r="B7" s="2" t="s">
        <v>0</v>
      </c>
      <c r="C7" s="3" t="s">
        <v>19</v>
      </c>
      <c r="D7" s="3" t="s">
        <v>20</v>
      </c>
      <c r="E7" s="4" t="s">
        <v>21</v>
      </c>
      <c r="F7" s="4" t="s">
        <v>43</v>
      </c>
      <c r="G7" s="3" t="s">
        <v>22</v>
      </c>
      <c r="H7" s="5" t="s">
        <v>13</v>
      </c>
    </row>
    <row r="8" spans="1:8" ht="18" customHeight="1">
      <c r="A8" s="6">
        <v>1</v>
      </c>
      <c r="B8" s="7"/>
      <c r="C8" s="8" t="s">
        <v>23</v>
      </c>
      <c r="D8" s="7"/>
      <c r="E8" s="9"/>
      <c r="F8" s="9"/>
      <c r="G8" s="10"/>
      <c r="H8" s="32">
        <f>SUM(H9:H15)</f>
        <v>7501.68028125</v>
      </c>
    </row>
    <row r="9" spans="1:8">
      <c r="A9" s="11" t="s">
        <v>1</v>
      </c>
      <c r="B9" s="12" t="s">
        <v>24</v>
      </c>
      <c r="C9" s="13" t="s">
        <v>25</v>
      </c>
      <c r="D9" s="14" t="s">
        <v>40</v>
      </c>
      <c r="E9" s="22">
        <f>E32/8</f>
        <v>233.02250000000001</v>
      </c>
      <c r="F9" s="22">
        <v>0.81</v>
      </c>
      <c r="G9" s="19">
        <f t="shared" ref="G9:G15" si="0">F9+(F9*$H$3)</f>
        <v>1.0125000000000002</v>
      </c>
      <c r="H9" s="22">
        <f>(E9*G9)</f>
        <v>235.93528125000006</v>
      </c>
    </row>
    <row r="10" spans="1:8">
      <c r="A10" s="11" t="s">
        <v>2</v>
      </c>
      <c r="B10" s="14">
        <v>95135</v>
      </c>
      <c r="C10" s="13" t="s">
        <v>26</v>
      </c>
      <c r="D10" s="14" t="s">
        <v>27</v>
      </c>
      <c r="E10" s="22">
        <v>24</v>
      </c>
      <c r="F10" s="22">
        <v>15.25</v>
      </c>
      <c r="G10" s="19">
        <f t="shared" si="0"/>
        <v>19.0625</v>
      </c>
      <c r="H10" s="22">
        <f>(E10*G10)</f>
        <v>457.5</v>
      </c>
    </row>
    <row r="11" spans="1:8">
      <c r="A11" s="11" t="s">
        <v>3</v>
      </c>
      <c r="B11" s="14" t="s">
        <v>41</v>
      </c>
      <c r="C11" s="15" t="s">
        <v>53</v>
      </c>
      <c r="D11" s="14" t="s">
        <v>39</v>
      </c>
      <c r="E11" s="22">
        <v>50</v>
      </c>
      <c r="F11" s="22">
        <v>31.38</v>
      </c>
      <c r="G11" s="19">
        <f t="shared" si="0"/>
        <v>39.225000000000001</v>
      </c>
      <c r="H11" s="22">
        <f t="shared" ref="H11" si="1">(E11*G11)</f>
        <v>1961.25</v>
      </c>
    </row>
    <row r="12" spans="1:8" ht="45">
      <c r="A12" s="11" t="s">
        <v>4</v>
      </c>
      <c r="B12" s="14">
        <v>87548</v>
      </c>
      <c r="C12" s="15" t="s">
        <v>45</v>
      </c>
      <c r="D12" s="14" t="s">
        <v>40</v>
      </c>
      <c r="E12" s="22">
        <v>18</v>
      </c>
      <c r="F12" s="22">
        <v>20.79</v>
      </c>
      <c r="G12" s="19">
        <f t="shared" si="0"/>
        <v>25.987499999999997</v>
      </c>
      <c r="H12" s="22">
        <f t="shared" ref="H12:H15" si="2">(E12*G12)</f>
        <v>467.77499999999998</v>
      </c>
    </row>
    <row r="13" spans="1:8" ht="30">
      <c r="A13" s="11" t="s">
        <v>5</v>
      </c>
      <c r="B13" s="14">
        <v>87878</v>
      </c>
      <c r="C13" s="15" t="s">
        <v>46</v>
      </c>
      <c r="D13" s="14" t="s">
        <v>40</v>
      </c>
      <c r="E13" s="22">
        <v>18</v>
      </c>
      <c r="F13" s="22">
        <v>3.71</v>
      </c>
      <c r="G13" s="19">
        <f t="shared" si="0"/>
        <v>4.6375000000000002</v>
      </c>
      <c r="H13" s="22">
        <f t="shared" si="2"/>
        <v>83.475000000000009</v>
      </c>
    </row>
    <row r="14" spans="1:8" ht="15" customHeight="1">
      <c r="A14" s="11" t="s">
        <v>28</v>
      </c>
      <c r="B14" s="14">
        <v>97631</v>
      </c>
      <c r="C14" s="13" t="s">
        <v>44</v>
      </c>
      <c r="D14" s="14" t="s">
        <v>40</v>
      </c>
      <c r="E14" s="22">
        <v>18</v>
      </c>
      <c r="F14" s="22">
        <v>2.97</v>
      </c>
      <c r="G14" s="19">
        <f t="shared" si="0"/>
        <v>3.7125000000000004</v>
      </c>
      <c r="H14" s="22">
        <f t="shared" si="2"/>
        <v>66.825000000000003</v>
      </c>
    </row>
    <row r="15" spans="1:8">
      <c r="A15" s="11" t="s">
        <v>29</v>
      </c>
      <c r="B15" s="14" t="s">
        <v>48</v>
      </c>
      <c r="C15" s="15" t="s">
        <v>47</v>
      </c>
      <c r="D15" s="14" t="s">
        <v>40</v>
      </c>
      <c r="E15" s="22">
        <v>207.3</v>
      </c>
      <c r="F15" s="22">
        <f>32.64/2</f>
        <v>16.32</v>
      </c>
      <c r="G15" s="19">
        <f t="shared" si="0"/>
        <v>20.399999999999999</v>
      </c>
      <c r="H15" s="22">
        <f t="shared" si="2"/>
        <v>4228.92</v>
      </c>
    </row>
    <row r="16" spans="1:8" ht="18" customHeight="1">
      <c r="A16" s="6">
        <v>2</v>
      </c>
      <c r="B16" s="7"/>
      <c r="C16" s="16" t="s">
        <v>30</v>
      </c>
      <c r="D16" s="17"/>
      <c r="E16" s="23"/>
      <c r="F16" s="23"/>
      <c r="G16" s="18"/>
      <c r="H16" s="32">
        <f>SUM(H17:H30)</f>
        <v>125597.786125</v>
      </c>
    </row>
    <row r="17" spans="1:8">
      <c r="A17" s="11" t="s">
        <v>6</v>
      </c>
      <c r="B17" s="14">
        <v>88482</v>
      </c>
      <c r="C17" s="15" t="s">
        <v>52</v>
      </c>
      <c r="D17" s="14" t="s">
        <v>40</v>
      </c>
      <c r="E17" s="22">
        <v>1148.5</v>
      </c>
      <c r="F17" s="22">
        <v>3.05</v>
      </c>
      <c r="G17" s="19">
        <f t="shared" ref="G17:G30" si="3">F17+(F17*$H$3)</f>
        <v>3.8125</v>
      </c>
      <c r="H17" s="22">
        <f t="shared" ref="H17:H30" si="4">(E17*G17)</f>
        <v>4378.65625</v>
      </c>
    </row>
    <row r="18" spans="1:8">
      <c r="A18" s="11" t="s">
        <v>7</v>
      </c>
      <c r="B18" s="14">
        <v>88486</v>
      </c>
      <c r="C18" s="15" t="s">
        <v>55</v>
      </c>
      <c r="D18" s="14" t="s">
        <v>40</v>
      </c>
      <c r="E18" s="22">
        <v>1148.5</v>
      </c>
      <c r="F18" s="22">
        <v>10.19</v>
      </c>
      <c r="G18" s="19">
        <f t="shared" si="3"/>
        <v>12.737499999999999</v>
      </c>
      <c r="H18" s="22">
        <f t="shared" si="4"/>
        <v>14629.018749999999</v>
      </c>
    </row>
    <row r="19" spans="1:8">
      <c r="A19" s="11" t="s">
        <v>8</v>
      </c>
      <c r="B19" s="14">
        <v>88483</v>
      </c>
      <c r="C19" s="15" t="s">
        <v>51</v>
      </c>
      <c r="D19" s="14" t="s">
        <v>40</v>
      </c>
      <c r="E19" s="22">
        <v>2033.7</v>
      </c>
      <c r="F19" s="22">
        <v>2.76</v>
      </c>
      <c r="G19" s="19">
        <f t="shared" si="3"/>
        <v>3.4499999999999997</v>
      </c>
      <c r="H19" s="22">
        <f t="shared" si="4"/>
        <v>7016.2649999999994</v>
      </c>
    </row>
    <row r="20" spans="1:8" ht="18.75" customHeight="1">
      <c r="A20" s="11" t="s">
        <v>9</v>
      </c>
      <c r="B20" s="14">
        <v>88487</v>
      </c>
      <c r="C20" s="13" t="s">
        <v>58</v>
      </c>
      <c r="D20" s="14" t="s">
        <v>40</v>
      </c>
      <c r="E20" s="22">
        <v>1220</v>
      </c>
      <c r="F20" s="22">
        <v>8.9</v>
      </c>
      <c r="G20" s="19">
        <f t="shared" ref="G20:G21" si="5">F20+(F20*$H$3)</f>
        <v>11.125</v>
      </c>
      <c r="H20" s="22">
        <f t="shared" ref="H20:H21" si="6">(E20*G20)</f>
        <v>13572.5</v>
      </c>
    </row>
    <row r="21" spans="1:8">
      <c r="A21" s="11" t="s">
        <v>10</v>
      </c>
      <c r="B21" s="14">
        <v>79464</v>
      </c>
      <c r="C21" s="15" t="s">
        <v>54</v>
      </c>
      <c r="D21" s="14" t="s">
        <v>40</v>
      </c>
      <c r="E21" s="22">
        <f>E19-E20</f>
        <v>813.7</v>
      </c>
      <c r="F21" s="22">
        <v>20.85</v>
      </c>
      <c r="G21" s="19">
        <f t="shared" si="5"/>
        <v>26.0625</v>
      </c>
      <c r="H21" s="22">
        <f t="shared" si="6"/>
        <v>21207.056250000001</v>
      </c>
    </row>
    <row r="22" spans="1:8" ht="30">
      <c r="A22" s="11" t="s">
        <v>11</v>
      </c>
      <c r="B22" s="14">
        <v>88489</v>
      </c>
      <c r="C22" s="15" t="s">
        <v>56</v>
      </c>
      <c r="D22" s="14" t="s">
        <v>40</v>
      </c>
      <c r="E22" s="22">
        <v>760.5</v>
      </c>
      <c r="F22" s="22">
        <v>11.49</v>
      </c>
      <c r="G22" s="19">
        <f t="shared" si="3"/>
        <v>14.362500000000001</v>
      </c>
      <c r="H22" s="22">
        <f t="shared" si="4"/>
        <v>10922.68125</v>
      </c>
    </row>
    <row r="23" spans="1:8" ht="30">
      <c r="A23" s="11" t="s">
        <v>31</v>
      </c>
      <c r="B23" s="14">
        <v>88489</v>
      </c>
      <c r="C23" s="15" t="s">
        <v>57</v>
      </c>
      <c r="D23" s="14" t="s">
        <v>40</v>
      </c>
      <c r="E23" s="22">
        <v>647.70000000000005</v>
      </c>
      <c r="F23" s="22">
        <v>11.49</v>
      </c>
      <c r="G23" s="19">
        <f t="shared" ref="G23:G25" si="7">F23+(F23*$H$3)</f>
        <v>14.362500000000001</v>
      </c>
      <c r="H23" s="22">
        <f t="shared" ref="H23:H25" si="8">(E23*G23)</f>
        <v>9302.5912500000013</v>
      </c>
    </row>
    <row r="24" spans="1:8">
      <c r="A24" s="11" t="s">
        <v>32</v>
      </c>
      <c r="B24" s="14">
        <v>88494</v>
      </c>
      <c r="C24" s="15" t="s">
        <v>50</v>
      </c>
      <c r="D24" s="14" t="s">
        <v>40</v>
      </c>
      <c r="E24" s="22">
        <v>18.579999999999998</v>
      </c>
      <c r="F24" s="22">
        <v>18.73</v>
      </c>
      <c r="G24" s="19">
        <f t="shared" si="7"/>
        <v>23.412500000000001</v>
      </c>
      <c r="H24" s="22">
        <f t="shared" si="8"/>
        <v>435.00425000000001</v>
      </c>
    </row>
    <row r="25" spans="1:8">
      <c r="A25" s="11" t="s">
        <v>34</v>
      </c>
      <c r="B25" s="14">
        <v>88495</v>
      </c>
      <c r="C25" s="15" t="s">
        <v>49</v>
      </c>
      <c r="D25" s="14" t="s">
        <v>40</v>
      </c>
      <c r="E25" s="22">
        <v>47.25</v>
      </c>
      <c r="F25" s="22">
        <v>9.93</v>
      </c>
      <c r="G25" s="19">
        <f t="shared" si="7"/>
        <v>12.4125</v>
      </c>
      <c r="H25" s="22">
        <f t="shared" si="8"/>
        <v>586.49062500000002</v>
      </c>
    </row>
    <row r="26" spans="1:8">
      <c r="A26" s="11" t="s">
        <v>61</v>
      </c>
      <c r="B26" s="14" t="s">
        <v>59</v>
      </c>
      <c r="C26" s="15" t="s">
        <v>60</v>
      </c>
      <c r="D26" s="14" t="s">
        <v>40</v>
      </c>
      <c r="E26" s="22">
        <v>660</v>
      </c>
      <c r="F26" s="22">
        <v>16.41</v>
      </c>
      <c r="G26" s="19">
        <f t="shared" ref="G26:G27" si="9">F26+(F26*$H$3)</f>
        <v>20.512499999999999</v>
      </c>
      <c r="H26" s="22">
        <f t="shared" ref="H26:H27" si="10">(E26*G26)</f>
        <v>13538.25</v>
      </c>
    </row>
    <row r="27" spans="1:8">
      <c r="A27" s="11" t="s">
        <v>62</v>
      </c>
      <c r="B27" s="14">
        <v>84659</v>
      </c>
      <c r="C27" s="13" t="s">
        <v>63</v>
      </c>
      <c r="D27" s="14" t="s">
        <v>40</v>
      </c>
      <c r="E27" s="22">
        <v>334.9</v>
      </c>
      <c r="F27" s="22">
        <v>16.66</v>
      </c>
      <c r="G27" s="19">
        <f t="shared" si="9"/>
        <v>20.824999999999999</v>
      </c>
      <c r="H27" s="22">
        <f t="shared" si="10"/>
        <v>6974.2924999999996</v>
      </c>
    </row>
    <row r="28" spans="1:8">
      <c r="A28" s="11" t="s">
        <v>64</v>
      </c>
      <c r="B28" s="14">
        <v>84659</v>
      </c>
      <c r="C28" s="13" t="s">
        <v>33</v>
      </c>
      <c r="D28" s="14" t="s">
        <v>40</v>
      </c>
      <c r="E28" s="22">
        <f>75.66*2.5</f>
        <v>189.14999999999998</v>
      </c>
      <c r="F28" s="22">
        <v>16.66</v>
      </c>
      <c r="G28" s="19">
        <f t="shared" si="3"/>
        <v>20.824999999999999</v>
      </c>
      <c r="H28" s="22">
        <f t="shared" si="4"/>
        <v>3939.0487499999995</v>
      </c>
    </row>
    <row r="29" spans="1:8">
      <c r="A29" s="11" t="s">
        <v>65</v>
      </c>
      <c r="B29" s="14" t="s">
        <v>35</v>
      </c>
      <c r="C29" s="15" t="s">
        <v>36</v>
      </c>
      <c r="D29" s="14" t="s">
        <v>40</v>
      </c>
      <c r="E29" s="22">
        <v>430.9</v>
      </c>
      <c r="F29" s="22">
        <v>28.05</v>
      </c>
      <c r="G29" s="19">
        <f t="shared" ref="G29" si="11">F29+(F29*$H$3)</f>
        <v>35.0625</v>
      </c>
      <c r="H29" s="22">
        <f t="shared" ref="H29" si="12">(E29*G29)</f>
        <v>15108.43125</v>
      </c>
    </row>
    <row r="30" spans="1:8">
      <c r="A30" s="11" t="s">
        <v>66</v>
      </c>
      <c r="B30" s="14">
        <v>41595</v>
      </c>
      <c r="C30" s="15" t="s">
        <v>67</v>
      </c>
      <c r="D30" s="14" t="s">
        <v>39</v>
      </c>
      <c r="E30" s="22">
        <v>250</v>
      </c>
      <c r="F30" s="22">
        <v>12.76</v>
      </c>
      <c r="G30" s="19">
        <f t="shared" si="3"/>
        <v>15.95</v>
      </c>
      <c r="H30" s="22">
        <f t="shared" si="4"/>
        <v>3987.5</v>
      </c>
    </row>
    <row r="31" spans="1:8" ht="18" customHeight="1">
      <c r="A31" s="6">
        <v>3</v>
      </c>
      <c r="B31" s="7"/>
      <c r="C31" s="16" t="s">
        <v>37</v>
      </c>
      <c r="D31" s="17"/>
      <c r="E31" s="23"/>
      <c r="F31" s="23"/>
      <c r="G31" s="18"/>
      <c r="H31" s="32">
        <f>H32</f>
        <v>6711.0479999999998</v>
      </c>
    </row>
    <row r="32" spans="1:8">
      <c r="A32" s="11" t="s">
        <v>12</v>
      </c>
      <c r="B32" s="14">
        <v>9537</v>
      </c>
      <c r="C32" s="13" t="s">
        <v>38</v>
      </c>
      <c r="D32" s="14" t="s">
        <v>40</v>
      </c>
      <c r="E32" s="22">
        <v>1864.18</v>
      </c>
      <c r="F32" s="22">
        <v>2.88</v>
      </c>
      <c r="G32" s="19">
        <f>F32+(F32*$H$3)</f>
        <v>3.5999999999999996</v>
      </c>
      <c r="H32" s="22">
        <f>(E32*G32)</f>
        <v>6711.0479999999998</v>
      </c>
    </row>
    <row r="33" spans="1:8" ht="7.5" customHeight="1">
      <c r="A33" s="34"/>
      <c r="B33" s="35"/>
      <c r="C33" s="36"/>
      <c r="D33" s="35"/>
      <c r="E33" s="37"/>
      <c r="F33" s="37"/>
      <c r="G33" s="38"/>
      <c r="H33" s="39"/>
    </row>
    <row r="34" spans="1:8" ht="24.75" customHeight="1">
      <c r="A34" s="6"/>
      <c r="B34" s="7"/>
      <c r="C34" s="8"/>
      <c r="D34" s="7"/>
      <c r="E34" s="9"/>
      <c r="F34" s="9"/>
      <c r="G34" s="40" t="s">
        <v>14</v>
      </c>
      <c r="H34" s="33">
        <f>H31+H16+H8</f>
        <v>139810.51440625</v>
      </c>
    </row>
  </sheetData>
  <mergeCells count="1">
    <mergeCell ref="A5:H5"/>
  </mergeCells>
  <pageMargins left="0.31496062992125984" right="0.31496062992125984" top="0.59055118110236227" bottom="0.59055118110236227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User</cp:lastModifiedBy>
  <cp:lastPrinted>2018-08-17T12:57:51Z</cp:lastPrinted>
  <dcterms:created xsi:type="dcterms:W3CDTF">2013-03-05T13:09:58Z</dcterms:created>
  <dcterms:modified xsi:type="dcterms:W3CDTF">2018-08-30T12:11:37Z</dcterms:modified>
</cp:coreProperties>
</file>